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8" windowWidth="16608" windowHeight="943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6" i="1" l="1"/>
  <c r="D11" i="1"/>
  <c r="D10" i="1"/>
  <c r="D9" i="1"/>
  <c r="D8" i="1"/>
  <c r="D7" i="1"/>
  <c r="D5" i="1"/>
  <c r="D4" i="1"/>
  <c r="D3" i="1"/>
  <c r="D2" i="1"/>
  <c r="C13" i="1" s="1"/>
  <c r="C14" i="1" s="1"/>
  <c r="D13" i="1" l="1"/>
</calcChain>
</file>

<file path=xl/sharedStrings.xml><?xml version="1.0" encoding="utf-8"?>
<sst xmlns="http://schemas.openxmlformats.org/spreadsheetml/2006/main" count="59" uniqueCount="58">
  <si>
    <t>Какие волны называются когерентными?</t>
  </si>
  <si>
    <t>В чем состоит дифракция волн?</t>
  </si>
  <si>
    <t>В чем состоит сущность явления интерференции света?</t>
  </si>
  <si>
    <t>Свет какого цвета обладает наибольшим показателем преломления при переходе из воздуха в стекло</t>
  </si>
  <si>
    <t>Какое из приведенных ниже выражений является условием наблюдения главных максимумов в спектре дифракционной решетки с периодом d под углом φ</t>
  </si>
  <si>
    <t>Предмет кажется нам белым, если он …</t>
  </si>
  <si>
    <t>Какие условия необходимы и достаточны для наблюдения максимума интерференции электромагнитных волн от двух источников?</t>
  </si>
  <si>
    <t>Чем объясняется дисперсия белого света?</t>
  </si>
  <si>
    <t>Какие из перечисленных ниже явлений объясняются дифракцией света?</t>
  </si>
  <si>
    <t>1. Если они имеют одинаковую частоту и разность фаз, независящую от времени</t>
  </si>
  <si>
    <t>2. Если они имеют одинаковую амплитуду</t>
  </si>
  <si>
    <t>3. Если они имеют одинаковую частоту и разность фаз, равную нулю</t>
  </si>
  <si>
    <t>4. Если они имеют одинаковую частоту и амплитуду</t>
  </si>
  <si>
    <t>1.Наложением волн, приводящее к установлению в каждой точке пространства постоянной амплитуды колебания</t>
  </si>
  <si>
    <t>2.Огибание волнами препятствий, приводящее к отклонению от прямолинейного распространения света</t>
  </si>
  <si>
    <t>3.Зависимость показателя преломления света от его цвета, обуславливающее разложение белого света на составляющие</t>
  </si>
  <si>
    <t>4.Разложение световых волн при прохождении через вещество</t>
  </si>
  <si>
    <t>1.Наложение когерентных волн, при котором происходит распределение результирующих колебаний в пространстве</t>
  </si>
  <si>
    <t>2.Сложение волн любой природы</t>
  </si>
  <si>
    <t>3.Наложение волн любой природы</t>
  </si>
  <si>
    <t>4.Разложение световых волн при прохождении через призму</t>
  </si>
  <si>
    <t>1.Красного</t>
  </si>
  <si>
    <t>2.Синего</t>
  </si>
  <si>
    <t>3. Зеленого</t>
  </si>
  <si>
    <t>4.Фиолетового</t>
  </si>
  <si>
    <t>1.   d sinφ = kλ</t>
  </si>
  <si>
    <t>2.   d cos φ = kλ</t>
  </si>
  <si>
    <t>3.    d sinφ =(2k + 1)λ/2</t>
  </si>
  <si>
    <t>4.      d cosφ =(2k + 1)λ/2</t>
  </si>
  <si>
    <t>1. одинаково отражает все падающие на его лучи</t>
  </si>
  <si>
    <t>2. одинаково поглощает все падающие на его лучи</t>
  </si>
  <si>
    <t>3. не отражает свет</t>
  </si>
  <si>
    <t>4. одинаково поглощает и отражает все падающие на его лучи</t>
  </si>
  <si>
    <t>1. Источники волн когерентны, разность хода может быть любой</t>
  </si>
  <si>
    <t>2. Разность хода Δd = kλ, источники могут быть любые</t>
  </si>
  <si>
    <t>4. Источники волн когерентны, разность хода Δd = kλ</t>
  </si>
  <si>
    <t>1. В процессе преломления длина световой волны изменяется</t>
  </si>
  <si>
    <t xml:space="preserve">2. Белый свет есть смесь света разных частот, цвет определяется частотой, коэффициент преломления света зависит от частоты. </t>
  </si>
  <si>
    <t xml:space="preserve">3. Призма поглощает белый свет одной длины волны, а излучает свет с разными длинами волн. </t>
  </si>
  <si>
    <t>4. Призма поглощает белый свет одной частоты, а излучает свет разных частот.</t>
  </si>
  <si>
    <t>1. радужные переливы в тонких пленках</t>
  </si>
  <si>
    <t>2. возникновение светлого пятна в центре тени</t>
  </si>
  <si>
    <t>3. освобождение электронов с поверхности металлов при освещении</t>
  </si>
  <si>
    <t>4. разложение света в спектр</t>
  </si>
  <si>
    <t>1. радужная окраска тонких мыльных пленок</t>
  </si>
  <si>
    <t>2. кольца Ньютона</t>
  </si>
  <si>
    <t>3. появление светлого пятна в центре тени от малого непрозрачного диска</t>
  </si>
  <si>
    <t>Ваш результат</t>
  </si>
  <si>
    <t>Ваша оценка</t>
  </si>
  <si>
    <t xml:space="preserve">ВОПРОС </t>
  </si>
  <si>
    <t>Выберите номер верного ответа</t>
  </si>
  <si>
    <t>Вопрос 1</t>
  </si>
  <si>
    <t>Вопрос 2</t>
  </si>
  <si>
    <t>Вопрос 3</t>
  </si>
  <si>
    <t>Вопрос 4</t>
  </si>
  <si>
    <t>баллов</t>
  </si>
  <si>
    <t>Какие закономерности из перечисленных ниже явлений нельзя объяснить волновой природой света?</t>
  </si>
  <si>
    <t>3. Разность хода                            Δd = (2k + 1)λ/2, источники могут быть любые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</si>
</sst>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6" fillId="6" borderId="0" xfId="0" applyFont="1" applyFill="1" applyAlignment="1">
      <alignment wrapText="1"/>
    </xf>
    <xf numFmtId="0" fontId="6" fillId="7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4" workbookViewId="0">
      <selection activeCell="C14" sqref="C14"/>
    </sheetView>
  </sheetViews>
  <sheetFormatPr defaultRowHeight="14.4" x14ac:dyDescent="0.3"/>
  <cols>
    <col min="1" max="1" width="4.33203125" customWidth="1"/>
    <col min="2" max="2" width="45.5546875" customWidth="1"/>
    <col min="3" max="3" width="12.5546875" customWidth="1"/>
    <col min="4" max="4" width="10.44140625" hidden="1" customWidth="1"/>
    <col min="5" max="5" width="25.5546875" customWidth="1"/>
    <col min="6" max="6" width="25.88671875" customWidth="1"/>
    <col min="7" max="7" width="26.6640625" customWidth="1"/>
    <col min="8" max="8" width="25.5546875" customWidth="1"/>
    <col min="9" max="12" width="0" hidden="1" customWidth="1"/>
  </cols>
  <sheetData>
    <row r="1" spans="1:12" ht="55.8" x14ac:dyDescent="0.35">
      <c r="A1" s="2"/>
      <c r="B1" s="11" t="s">
        <v>49</v>
      </c>
      <c r="C1" s="11" t="s">
        <v>50</v>
      </c>
      <c r="D1" s="11"/>
      <c r="E1" s="11" t="s">
        <v>51</v>
      </c>
      <c r="F1" s="11" t="s">
        <v>52</v>
      </c>
      <c r="G1" s="11" t="s">
        <v>53</v>
      </c>
      <c r="H1" s="11" t="s">
        <v>54</v>
      </c>
    </row>
    <row r="2" spans="1:12" ht="56.25" customHeight="1" x14ac:dyDescent="0.3">
      <c r="A2" s="5">
        <v>1</v>
      </c>
      <c r="B2" s="6" t="s">
        <v>0</v>
      </c>
      <c r="C2" s="12"/>
      <c r="D2" s="3" t="str">
        <f>IF(C2=K2,"да","нет")</f>
        <v>нет</v>
      </c>
      <c r="E2" s="7" t="s">
        <v>9</v>
      </c>
      <c r="F2" s="7" t="s">
        <v>10</v>
      </c>
      <c r="G2" s="7" t="s">
        <v>11</v>
      </c>
      <c r="H2" s="7" t="s">
        <v>12</v>
      </c>
      <c r="I2">
        <v>1</v>
      </c>
      <c r="J2">
        <v>2</v>
      </c>
      <c r="K2">
        <v>3</v>
      </c>
      <c r="L2">
        <v>4</v>
      </c>
    </row>
    <row r="3" spans="1:12" ht="79.5" customHeight="1" x14ac:dyDescent="0.3">
      <c r="A3" s="5">
        <v>2</v>
      </c>
      <c r="B3" s="6" t="s">
        <v>1</v>
      </c>
      <c r="C3" s="12"/>
      <c r="D3" s="3" t="str">
        <f>IF(C3=J3,"да","нет")</f>
        <v>нет</v>
      </c>
      <c r="E3" s="7" t="s">
        <v>13</v>
      </c>
      <c r="F3" s="7" t="s">
        <v>14</v>
      </c>
      <c r="G3" s="7" t="s">
        <v>15</v>
      </c>
      <c r="H3" s="7" t="s">
        <v>16</v>
      </c>
      <c r="I3">
        <v>1</v>
      </c>
      <c r="J3">
        <v>2</v>
      </c>
      <c r="K3">
        <v>3</v>
      </c>
      <c r="L3">
        <v>4</v>
      </c>
    </row>
    <row r="4" spans="1:12" ht="67.5" customHeight="1" x14ac:dyDescent="0.3">
      <c r="A4" s="5">
        <v>3</v>
      </c>
      <c r="B4" s="6" t="s">
        <v>2</v>
      </c>
      <c r="C4" s="13"/>
      <c r="D4" s="4" t="str">
        <f>IF(C4=I4,"да","нет")</f>
        <v>нет</v>
      </c>
      <c r="E4" s="7" t="s">
        <v>17</v>
      </c>
      <c r="F4" s="7" t="s">
        <v>18</v>
      </c>
      <c r="G4" s="7" t="s">
        <v>19</v>
      </c>
      <c r="H4" s="7" t="s">
        <v>20</v>
      </c>
      <c r="I4">
        <v>1</v>
      </c>
      <c r="J4">
        <v>2</v>
      </c>
      <c r="K4">
        <v>3</v>
      </c>
      <c r="L4">
        <v>4</v>
      </c>
    </row>
    <row r="5" spans="1:12" ht="46.8" x14ac:dyDescent="0.3">
      <c r="A5" s="5">
        <v>4</v>
      </c>
      <c r="B5" s="6" t="s">
        <v>3</v>
      </c>
      <c r="C5" s="12"/>
      <c r="D5" s="3" t="str">
        <f>IF(C5=L5,"да","нет")</f>
        <v>нет</v>
      </c>
      <c r="E5" s="7" t="s">
        <v>21</v>
      </c>
      <c r="F5" s="7" t="s">
        <v>22</v>
      </c>
      <c r="G5" s="7" t="s">
        <v>23</v>
      </c>
      <c r="H5" s="7" t="s">
        <v>24</v>
      </c>
      <c r="I5">
        <v>1</v>
      </c>
      <c r="J5">
        <v>2</v>
      </c>
      <c r="K5">
        <v>3</v>
      </c>
      <c r="L5">
        <v>4</v>
      </c>
    </row>
    <row r="6" spans="1:12" ht="62.4" x14ac:dyDescent="0.3">
      <c r="A6" s="5">
        <v>5</v>
      </c>
      <c r="B6" s="6" t="s">
        <v>4</v>
      </c>
      <c r="C6" s="12"/>
      <c r="D6" s="3" t="str">
        <f>IF(C6=I6,"да","нет")</f>
        <v>нет</v>
      </c>
      <c r="E6" s="7" t="s">
        <v>25</v>
      </c>
      <c r="F6" s="7" t="s">
        <v>26</v>
      </c>
      <c r="G6" s="7" t="s">
        <v>27</v>
      </c>
      <c r="H6" s="7" t="s">
        <v>28</v>
      </c>
      <c r="I6">
        <v>1</v>
      </c>
      <c r="J6">
        <v>2</v>
      </c>
      <c r="K6">
        <v>3</v>
      </c>
      <c r="L6">
        <v>4</v>
      </c>
    </row>
    <row r="7" spans="1:12" ht="39.75" customHeight="1" x14ac:dyDescent="0.3">
      <c r="A7" s="5">
        <v>6</v>
      </c>
      <c r="B7" s="6" t="s">
        <v>5</v>
      </c>
      <c r="C7" s="12"/>
      <c r="D7" s="3" t="str">
        <f>IF(C7=I7,"да","нет")</f>
        <v>нет</v>
      </c>
      <c r="E7" s="7" t="s">
        <v>29</v>
      </c>
      <c r="F7" s="7" t="s">
        <v>30</v>
      </c>
      <c r="G7" s="7" t="s">
        <v>31</v>
      </c>
      <c r="H7" s="7" t="s">
        <v>32</v>
      </c>
      <c r="I7">
        <v>1</v>
      </c>
      <c r="J7">
        <v>2</v>
      </c>
      <c r="K7">
        <v>3</v>
      </c>
      <c r="L7">
        <v>4</v>
      </c>
    </row>
    <row r="8" spans="1:12" ht="46.8" x14ac:dyDescent="0.3">
      <c r="A8" s="5">
        <v>7</v>
      </c>
      <c r="B8" s="6" t="s">
        <v>6</v>
      </c>
      <c r="C8" s="12"/>
      <c r="D8" s="3" t="str">
        <f>IF(C8=L7,"да","нет")</f>
        <v>нет</v>
      </c>
      <c r="E8" s="7" t="s">
        <v>33</v>
      </c>
      <c r="F8" s="7" t="s">
        <v>34</v>
      </c>
      <c r="G8" s="7" t="s">
        <v>57</v>
      </c>
      <c r="H8" s="7" t="s">
        <v>35</v>
      </c>
      <c r="I8">
        <v>1</v>
      </c>
      <c r="J8">
        <v>2</v>
      </c>
      <c r="K8">
        <v>3</v>
      </c>
      <c r="L8">
        <v>4</v>
      </c>
    </row>
    <row r="9" spans="1:12" ht="65.25" customHeight="1" x14ac:dyDescent="0.3">
      <c r="A9" s="5">
        <v>8</v>
      </c>
      <c r="B9" s="6" t="s">
        <v>7</v>
      </c>
      <c r="C9" s="13"/>
      <c r="D9" s="4" t="str">
        <f>IF(C9=J9,"да","нет")</f>
        <v>нет</v>
      </c>
      <c r="E9" s="7" t="s">
        <v>36</v>
      </c>
      <c r="F9" s="7" t="s">
        <v>37</v>
      </c>
      <c r="G9" s="7" t="s">
        <v>38</v>
      </c>
      <c r="H9" s="7" t="s">
        <v>39</v>
      </c>
      <c r="I9">
        <v>1</v>
      </c>
      <c r="J9">
        <v>2</v>
      </c>
      <c r="K9">
        <v>3</v>
      </c>
      <c r="L9">
        <v>4</v>
      </c>
    </row>
    <row r="10" spans="1:12" ht="49.5" customHeight="1" x14ac:dyDescent="0.3">
      <c r="A10" s="5">
        <v>9</v>
      </c>
      <c r="B10" s="6" t="s">
        <v>56</v>
      </c>
      <c r="C10" s="12"/>
      <c r="D10" s="3" t="str">
        <f>IF(C10=K10,"да","нет")</f>
        <v>нет</v>
      </c>
      <c r="E10" s="7" t="s">
        <v>40</v>
      </c>
      <c r="F10" s="7" t="s">
        <v>41</v>
      </c>
      <c r="G10" s="7" t="s">
        <v>42</v>
      </c>
      <c r="H10" s="7" t="s">
        <v>43</v>
      </c>
      <c r="I10">
        <v>1</v>
      </c>
      <c r="J10">
        <v>2</v>
      </c>
      <c r="K10">
        <v>3</v>
      </c>
      <c r="L10">
        <v>4</v>
      </c>
    </row>
    <row r="11" spans="1:12" ht="38.25" customHeight="1" x14ac:dyDescent="0.3">
      <c r="A11" s="5">
        <v>10</v>
      </c>
      <c r="B11" s="6" t="s">
        <v>8</v>
      </c>
      <c r="C11" s="12"/>
      <c r="D11" s="3" t="str">
        <f>IF(C11=K11,"да","нет")</f>
        <v>нет</v>
      </c>
      <c r="E11" s="7" t="s">
        <v>44</v>
      </c>
      <c r="F11" s="7" t="s">
        <v>45</v>
      </c>
      <c r="G11" s="7" t="s">
        <v>46</v>
      </c>
      <c r="H11" s="7" t="s">
        <v>43</v>
      </c>
      <c r="I11">
        <v>1</v>
      </c>
      <c r="J11">
        <v>2</v>
      </c>
      <c r="K11">
        <v>3</v>
      </c>
      <c r="L11">
        <v>4</v>
      </c>
    </row>
    <row r="12" spans="1:12" x14ac:dyDescent="0.3">
      <c r="A12" s="1"/>
      <c r="B12" s="1"/>
      <c r="C12" s="1"/>
      <c r="D12" s="1"/>
      <c r="E12" s="1"/>
      <c r="F12" s="1"/>
      <c r="G12" s="1"/>
    </row>
    <row r="13" spans="1:12" ht="28.8" x14ac:dyDescent="0.55000000000000004">
      <c r="A13" s="1"/>
      <c r="B13" s="8" t="s">
        <v>47</v>
      </c>
      <c r="C13" s="8">
        <f>COUNTIF(D2:D11,"да")</f>
        <v>0</v>
      </c>
      <c r="D13" s="10">
        <f>COUNTIF(D2:D11,"да")</f>
        <v>0</v>
      </c>
      <c r="E13" s="8" t="s">
        <v>55</v>
      </c>
      <c r="F13" s="1"/>
      <c r="G13" s="1"/>
    </row>
    <row r="14" spans="1:12" ht="28.8" x14ac:dyDescent="0.55000000000000004">
      <c r="A14" s="1"/>
      <c r="B14" s="9" t="s">
        <v>48</v>
      </c>
      <c r="C14" s="9">
        <f>IF(C13&gt;=9,5,IF(C13&gt;=7,4,IF(C13&gt;=5,3,IF(C13&lt;=4,2))))</f>
        <v>2</v>
      </c>
      <c r="D14" s="10"/>
      <c r="E14" s="10"/>
      <c r="F14" s="1"/>
      <c r="G14" s="1"/>
    </row>
    <row r="15" spans="1:12" x14ac:dyDescent="0.3">
      <c r="A15" s="1"/>
      <c r="B15" s="1"/>
      <c r="C15" s="1"/>
      <c r="D15" s="1"/>
      <c r="E15" s="1"/>
      <c r="F15" s="1"/>
      <c r="G15" s="1"/>
    </row>
    <row r="16" spans="1:12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G24" s="1"/>
    </row>
  </sheetData>
  <dataValidations xWindow="365" yWindow="297" count="10">
    <dataValidation type="list" allowBlank="1" showInputMessage="1" showErrorMessage="1" sqref="C2">
      <formula1>$I$2:$L$2</formula1>
    </dataValidation>
    <dataValidation type="list" allowBlank="1" showInputMessage="1" showErrorMessage="1" prompt="верный ответ" sqref="C3">
      <formula1>$I$3:$L$3</formula1>
    </dataValidation>
    <dataValidation type="list" allowBlank="1" showInputMessage="1" showErrorMessage="1" sqref="C4">
      <formula1>$I$4:$L$4</formula1>
    </dataValidation>
    <dataValidation type="list" allowBlank="1" showInputMessage="1" showErrorMessage="1" sqref="C5">
      <formula1>$I$5:$L$5</formula1>
    </dataValidation>
    <dataValidation type="list" allowBlank="1" showInputMessage="1" showErrorMessage="1" sqref="C6">
      <formula1>$I$6:$L$6</formula1>
    </dataValidation>
    <dataValidation type="list" allowBlank="1" showInputMessage="1" showErrorMessage="1" sqref="C7">
      <formula1>$I$7:$L$7</formula1>
    </dataValidation>
    <dataValidation type="list" allowBlank="1" showInputMessage="1" showErrorMessage="1" sqref="C8">
      <formula1>$I$8:$L$8</formula1>
    </dataValidation>
    <dataValidation type="list" allowBlank="1" showInputMessage="1" showErrorMessage="1" sqref="C9">
      <formula1>$I$9:$L$9</formula1>
    </dataValidation>
    <dataValidation type="list" allowBlank="1" showInputMessage="1" showErrorMessage="1" sqref="C10">
      <formula1>$I$10:$L$10</formula1>
    </dataValidation>
    <dataValidation type="list" allowBlank="1" showInputMessage="1" showErrorMessage="1" sqref="C11">
      <formula1>$I$11:$L$11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дом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</dc:creator>
  <cp:lastModifiedBy>Admin</cp:lastModifiedBy>
  <dcterms:created xsi:type="dcterms:W3CDTF">2010-01-25T17:20:12Z</dcterms:created>
  <dcterms:modified xsi:type="dcterms:W3CDTF">2013-10-29T17:50:08Z</dcterms:modified>
</cp:coreProperties>
</file>